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KRIPSI\SKRIPSI REGA\SKRIPSI REGA FIX\PRINT\"/>
    </mc:Choice>
  </mc:AlternateContent>
  <bookViews>
    <workbookView xWindow="0" yWindow="0" windowWidth="20490" windowHeight="7065"/>
  </bookViews>
  <sheets>
    <sheet name="α =  5%" sheetId="1" r:id="rId1"/>
  </sheet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G12" i="1" s="1"/>
  <c r="B12" i="1" l="1"/>
  <c r="E12" i="1"/>
  <c r="I12" i="1"/>
  <c r="H12" i="1"/>
  <c r="F12" i="1"/>
  <c r="K12" i="1"/>
  <c r="C12" i="1"/>
  <c r="J12" i="1"/>
  <c r="D12" i="1"/>
  <c r="C11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B6" i="1"/>
  <c r="C6" i="1"/>
  <c r="B21" i="1" l="1"/>
  <c r="H21" i="1"/>
  <c r="J21" i="1"/>
  <c r="G21" i="1"/>
  <c r="C21" i="1"/>
  <c r="E21" i="1"/>
  <c r="D21" i="1"/>
  <c r="F21" i="1"/>
  <c r="I21" i="1"/>
  <c r="K21" i="1"/>
  <c r="A23" i="1"/>
  <c r="B18" i="1"/>
  <c r="C18" i="1"/>
  <c r="E23" i="1" l="1"/>
  <c r="I23" i="1"/>
  <c r="B23" i="1"/>
  <c r="F23" i="1"/>
  <c r="J23" i="1"/>
  <c r="C23" i="1"/>
  <c r="G23" i="1"/>
  <c r="K23" i="1"/>
  <c r="D23" i="1"/>
  <c r="H23" i="1"/>
  <c r="A24" i="1"/>
  <c r="A25" i="1" s="1"/>
  <c r="B22" i="1"/>
  <c r="C22" i="1"/>
  <c r="E25" i="1" l="1"/>
  <c r="I25" i="1"/>
  <c r="G25" i="1"/>
  <c r="D25" i="1"/>
  <c r="B25" i="1"/>
  <c r="F25" i="1"/>
  <c r="J25" i="1"/>
  <c r="K25" i="1"/>
  <c r="H25" i="1"/>
  <c r="C25" i="1"/>
  <c r="A26" i="1"/>
  <c r="A27" i="1" s="1"/>
  <c r="A28" i="1" s="1"/>
  <c r="C5" i="1"/>
  <c r="K28" i="1" l="1"/>
  <c r="D28" i="1"/>
  <c r="H28" i="1"/>
  <c r="E28" i="1"/>
  <c r="J28" i="1"/>
  <c r="C28" i="1"/>
  <c r="B28" i="1"/>
  <c r="F28" i="1"/>
  <c r="I28" i="1"/>
  <c r="G28" i="1"/>
  <c r="K26" i="1"/>
  <c r="H26" i="1"/>
  <c r="D26" i="1"/>
  <c r="I26" i="1"/>
  <c r="F26" i="1"/>
  <c r="J26" i="1"/>
  <c r="C26" i="1"/>
  <c r="E26" i="1"/>
  <c r="G26" i="1"/>
  <c r="B26" i="1"/>
  <c r="B27" i="1"/>
  <c r="C27" i="1"/>
  <c r="D22" i="1"/>
  <c r="E22" i="1"/>
  <c r="F22" i="1"/>
  <c r="G22" i="1"/>
  <c r="H22" i="1"/>
  <c r="I22" i="1"/>
  <c r="J22" i="1"/>
  <c r="K22" i="1"/>
  <c r="B24" i="1"/>
  <c r="C24" i="1"/>
  <c r="D24" i="1"/>
  <c r="E24" i="1"/>
  <c r="F24" i="1"/>
  <c r="G24" i="1"/>
  <c r="H24" i="1"/>
  <c r="I24" i="1"/>
  <c r="J24" i="1"/>
  <c r="K24" i="1"/>
  <c r="D27" i="1"/>
  <c r="E27" i="1"/>
  <c r="F27" i="1"/>
  <c r="G27" i="1"/>
  <c r="H27" i="1"/>
  <c r="I27" i="1"/>
  <c r="J27" i="1"/>
  <c r="K27" i="1"/>
  <c r="B13" i="1"/>
  <c r="C13" i="1"/>
  <c r="D13" i="1"/>
  <c r="E13" i="1"/>
  <c r="F13" i="1"/>
  <c r="G13" i="1"/>
  <c r="H13" i="1"/>
  <c r="I13" i="1"/>
  <c r="J13" i="1"/>
  <c r="K13" i="1"/>
  <c r="B14" i="1"/>
  <c r="C14" i="1"/>
  <c r="D14" i="1"/>
  <c r="E14" i="1"/>
  <c r="F14" i="1"/>
  <c r="G14" i="1"/>
  <c r="H14" i="1"/>
  <c r="I14" i="1"/>
  <c r="J14" i="1"/>
  <c r="K14" i="1"/>
  <c r="B15" i="1"/>
  <c r="C15" i="1"/>
  <c r="D15" i="1"/>
  <c r="E15" i="1"/>
  <c r="F15" i="1"/>
  <c r="G15" i="1"/>
  <c r="H15" i="1"/>
  <c r="I15" i="1"/>
  <c r="J15" i="1"/>
  <c r="K15" i="1"/>
  <c r="B16" i="1"/>
  <c r="C16" i="1"/>
  <c r="D16" i="1"/>
  <c r="E16" i="1"/>
  <c r="F16" i="1"/>
  <c r="G16" i="1"/>
  <c r="H16" i="1"/>
  <c r="I16" i="1"/>
  <c r="J16" i="1"/>
  <c r="K16" i="1"/>
  <c r="B17" i="1"/>
  <c r="C17" i="1"/>
  <c r="D17" i="1"/>
  <c r="E17" i="1"/>
  <c r="F17" i="1"/>
  <c r="G17" i="1"/>
  <c r="H17" i="1"/>
  <c r="I17" i="1"/>
  <c r="J17" i="1"/>
  <c r="K17" i="1"/>
  <c r="D18" i="1"/>
  <c r="E18" i="1"/>
  <c r="F18" i="1"/>
  <c r="G18" i="1"/>
  <c r="H18" i="1"/>
  <c r="I18" i="1"/>
  <c r="J18" i="1"/>
  <c r="K18" i="1"/>
  <c r="B19" i="1"/>
  <c r="C19" i="1"/>
  <c r="D19" i="1"/>
  <c r="E19" i="1"/>
  <c r="F19" i="1"/>
  <c r="G19" i="1"/>
  <c r="H19" i="1"/>
  <c r="I19" i="1"/>
  <c r="J19" i="1"/>
  <c r="K19" i="1"/>
  <c r="B20" i="1"/>
  <c r="C20" i="1"/>
  <c r="D20" i="1"/>
  <c r="E20" i="1"/>
  <c r="F20" i="1"/>
  <c r="G20" i="1"/>
  <c r="H20" i="1"/>
  <c r="I20" i="1"/>
  <c r="J20" i="1"/>
  <c r="K20" i="1"/>
  <c r="B5" i="1"/>
  <c r="D5" i="1"/>
  <c r="E5" i="1"/>
  <c r="F5" i="1"/>
  <c r="G5" i="1"/>
  <c r="H5" i="1"/>
  <c r="I5" i="1"/>
  <c r="J5" i="1"/>
  <c r="K5" i="1"/>
  <c r="D6" i="1"/>
  <c r="E6" i="1"/>
  <c r="F6" i="1"/>
  <c r="G6" i="1"/>
  <c r="H6" i="1"/>
  <c r="I6" i="1"/>
  <c r="J6" i="1"/>
  <c r="K6" i="1"/>
  <c r="B7" i="1"/>
  <c r="C7" i="1"/>
  <c r="D7" i="1"/>
  <c r="E7" i="1"/>
  <c r="F7" i="1"/>
  <c r="G7" i="1"/>
  <c r="H7" i="1"/>
  <c r="I7" i="1"/>
  <c r="J7" i="1"/>
  <c r="K7" i="1"/>
  <c r="B8" i="1"/>
  <c r="C8" i="1"/>
  <c r="D8" i="1"/>
  <c r="E8" i="1"/>
  <c r="F8" i="1"/>
  <c r="G8" i="1"/>
  <c r="H8" i="1"/>
  <c r="I8" i="1"/>
  <c r="J8" i="1"/>
  <c r="K8" i="1"/>
  <c r="B9" i="1"/>
  <c r="C9" i="1"/>
  <c r="D9" i="1"/>
  <c r="E9" i="1"/>
  <c r="F9" i="1"/>
  <c r="G9" i="1"/>
  <c r="H9" i="1"/>
  <c r="I9" i="1"/>
  <c r="J9" i="1"/>
  <c r="K9" i="1"/>
  <c r="B10" i="1"/>
  <c r="C10" i="1"/>
  <c r="D10" i="1"/>
  <c r="E10" i="1"/>
  <c r="F10" i="1"/>
  <c r="G10" i="1"/>
  <c r="H10" i="1"/>
  <c r="I10" i="1"/>
  <c r="J10" i="1"/>
  <c r="K10" i="1"/>
  <c r="B11" i="1"/>
  <c r="D11" i="1"/>
  <c r="E11" i="1"/>
  <c r="F11" i="1"/>
  <c r="G11" i="1"/>
  <c r="H11" i="1"/>
  <c r="I11" i="1"/>
  <c r="J11" i="1"/>
  <c r="K11" i="1"/>
  <c r="A29" i="1" l="1"/>
  <c r="A30" i="1" l="1"/>
  <c r="C29" i="1"/>
  <c r="F29" i="1"/>
  <c r="J29" i="1"/>
  <c r="B29" i="1"/>
  <c r="G29" i="1"/>
  <c r="K29" i="1"/>
  <c r="D29" i="1"/>
  <c r="H29" i="1"/>
  <c r="E29" i="1"/>
  <c r="I29" i="1"/>
  <c r="B30" i="1" l="1"/>
  <c r="H30" i="1"/>
  <c r="I30" i="1"/>
  <c r="J30" i="1"/>
  <c r="D30" i="1"/>
  <c r="E30" i="1"/>
  <c r="F30" i="1"/>
  <c r="K30" i="1"/>
  <c r="G30" i="1"/>
  <c r="C30" i="1"/>
  <c r="A31" i="1"/>
  <c r="I31" i="1" l="1"/>
  <c r="J31" i="1"/>
  <c r="E31" i="1"/>
  <c r="F31" i="1"/>
  <c r="C31" i="1"/>
  <c r="G31" i="1"/>
  <c r="B31" i="1"/>
  <c r="D31" i="1"/>
  <c r="A32" i="1"/>
  <c r="K31" i="1"/>
  <c r="H31" i="1"/>
  <c r="E32" i="1" l="1"/>
  <c r="B32" i="1"/>
  <c r="G32" i="1"/>
  <c r="A33" i="1"/>
  <c r="H32" i="1"/>
  <c r="C32" i="1"/>
  <c r="I32" i="1"/>
  <c r="F32" i="1"/>
  <c r="K32" i="1"/>
  <c r="D32" i="1"/>
  <c r="J32" i="1"/>
  <c r="K33" i="1" l="1"/>
  <c r="D33" i="1"/>
  <c r="A34" i="1"/>
  <c r="B33" i="1"/>
  <c r="H33" i="1"/>
  <c r="C33" i="1"/>
  <c r="F33" i="1"/>
  <c r="E33" i="1"/>
  <c r="G33" i="1"/>
  <c r="J33" i="1"/>
  <c r="I33" i="1"/>
  <c r="C34" i="1" l="1"/>
  <c r="E34" i="1"/>
  <c r="G34" i="1"/>
  <c r="J34" i="1"/>
  <c r="K34" i="1"/>
  <c r="I34" i="1"/>
  <c r="F34" i="1"/>
  <c r="H34" i="1"/>
  <c r="D34" i="1"/>
  <c r="B34" i="1"/>
</calcChain>
</file>

<file path=xl/sharedStrings.xml><?xml version="1.0" encoding="utf-8"?>
<sst xmlns="http://schemas.openxmlformats.org/spreadsheetml/2006/main" count="26" uniqueCount="5">
  <si>
    <t xml:space="preserve"> (n-k-1)</t>
  </si>
  <si>
    <t>Tabel Distribusi F</t>
  </si>
  <si>
    <t>~</t>
  </si>
  <si>
    <r>
      <t>db</t>
    </r>
    <r>
      <rPr>
        <b/>
        <vertAlign val="subscript"/>
        <sz val="8"/>
        <color theme="1"/>
        <rFont val="Times New Roman"/>
        <family val="1"/>
      </rPr>
      <t>2</t>
    </r>
  </si>
  <si>
    <r>
      <t>db</t>
    </r>
    <r>
      <rPr>
        <b/>
        <vertAlign val="subscript"/>
        <sz val="8"/>
        <color theme="1"/>
        <rFont val="Times New Roman"/>
        <family val="1"/>
      </rPr>
      <t xml:space="preserve">1 </t>
    </r>
    <r>
      <rPr>
        <b/>
        <sz val="8"/>
        <color theme="1"/>
        <rFont val="Times New Roman"/>
        <family val="1"/>
      </rPr>
      <t>(K= banyaknya variabel bebas)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</si>
</sst>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2"/>
      <color theme="1"/>
      <name val="Calibri"/>
      <family val="2"/>
      <charset val="1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vertAlign val="subscript"/>
      <sz val="8"/>
      <color theme="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tabSelected="1" workbookViewId="0">
      <selection activeCell="A6" sqref="A6"/>
    </sheetView>
  </sheetViews>
  <sheetFormatPr defaultColWidth="4.625" defaultRowHeight="11.25" x14ac:dyDescent="0.25"/>
  <cols>
    <col min="1" max="1" width="6.125" style="2" customWidth="1"/>
    <col min="2" max="11" width="5.625" style="2" bestFit="1" customWidth="1"/>
    <col min="12" max="16384" width="4.625" style="2"/>
  </cols>
  <sheetData>
    <row r="1" spans="1:11" x14ac:dyDescent="0.25">
      <c r="A1" s="1" t="s">
        <v>1</v>
      </c>
    </row>
    <row r="2" spans="1:11" ht="18" customHeight="1" x14ac:dyDescent="0.25">
      <c r="A2" s="3" t="s">
        <v>3</v>
      </c>
      <c r="B2" s="11" t="s">
        <v>4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4" t="s">
        <v>0</v>
      </c>
      <c r="B3" s="5">
        <v>1</v>
      </c>
      <c r="C3" s="9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</row>
    <row r="4" spans="1:11" x14ac:dyDescent="0.2">
      <c r="A4" s="6" t="s">
        <v>2</v>
      </c>
      <c r="B4" s="6" t="s">
        <v>2</v>
      </c>
      <c r="C4" s="6" t="s">
        <v>2</v>
      </c>
      <c r="D4" s="6" t="s">
        <v>2</v>
      </c>
      <c r="E4" s="6" t="s">
        <v>2</v>
      </c>
      <c r="F4" s="6" t="s">
        <v>2</v>
      </c>
      <c r="G4" s="6" t="s">
        <v>2</v>
      </c>
      <c r="H4" s="6" t="s">
        <v>2</v>
      </c>
      <c r="I4" s="6" t="s">
        <v>2</v>
      </c>
      <c r="J4" s="6" t="s">
        <v>2</v>
      </c>
      <c r="K4" s="6" t="s">
        <v>2</v>
      </c>
    </row>
    <row r="5" spans="1:11" x14ac:dyDescent="0.25">
      <c r="A5" s="7">
        <v>41</v>
      </c>
      <c r="B5" s="8">
        <f t="shared" ref="B5:K23" si="0">FINV(0.05,B$3,$A5)</f>
        <v>4.0785457312912969</v>
      </c>
      <c r="C5" s="8">
        <f t="shared" ref="C5:K19" si="1">FINV(0.05,C$3,$A5)</f>
        <v>3.2256838422954499</v>
      </c>
      <c r="D5" s="8">
        <f t="shared" si="1"/>
        <v>2.832747130240739</v>
      </c>
      <c r="E5" s="8">
        <f t="shared" si="1"/>
        <v>2.5999689828573267</v>
      </c>
      <c r="F5" s="8">
        <f t="shared" si="1"/>
        <v>2.443428600095042</v>
      </c>
      <c r="G5" s="8">
        <f t="shared" si="1"/>
        <v>2.3297711864612594</v>
      </c>
      <c r="H5" s="8">
        <f t="shared" si="1"/>
        <v>2.2428943217292705</v>
      </c>
      <c r="I5" s="8">
        <f t="shared" si="1"/>
        <v>2.1739894753792686</v>
      </c>
      <c r="J5" s="8">
        <f t="shared" si="1"/>
        <v>2.1177968757328305</v>
      </c>
      <c r="K5" s="8">
        <f t="shared" si="1"/>
        <v>2.0709647968151836</v>
      </c>
    </row>
    <row r="6" spans="1:11" x14ac:dyDescent="0.25">
      <c r="A6" s="7">
        <f>A5+1</f>
        <v>42</v>
      </c>
      <c r="B6" s="8">
        <f t="shared" si="0"/>
        <v>4.0726537592505974</v>
      </c>
      <c r="C6" s="8">
        <f t="shared" si="1"/>
        <v>3.2199422931761248</v>
      </c>
      <c r="D6" s="8">
        <f t="shared" si="1"/>
        <v>2.8270487120861261</v>
      </c>
      <c r="E6" s="8">
        <f t="shared" si="1"/>
        <v>2.5942633713457632</v>
      </c>
      <c r="F6" s="8">
        <f t="shared" si="1"/>
        <v>2.4376926403116519</v>
      </c>
      <c r="G6" s="8">
        <f t="shared" si="1"/>
        <v>2.3239937973118296</v>
      </c>
      <c r="H6" s="8">
        <f t="shared" si="1"/>
        <v>2.2370702950930292</v>
      </c>
      <c r="I6" s="8">
        <f t="shared" si="1"/>
        <v>2.1681166717098432</v>
      </c>
      <c r="J6" s="8">
        <f t="shared" si="1"/>
        <v>2.1118748376559249</v>
      </c>
      <c r="K6" s="8">
        <f t="shared" si="1"/>
        <v>2.0649940145155843</v>
      </c>
    </row>
    <row r="7" spans="1:11" x14ac:dyDescent="0.25">
      <c r="A7" s="7">
        <f t="shared" ref="A7:A34" si="2">A6+1</f>
        <v>43</v>
      </c>
      <c r="B7" s="8">
        <f t="shared" si="0"/>
        <v>4.0670474264263596</v>
      </c>
      <c r="C7" s="8">
        <f t="shared" si="1"/>
        <v>3.2144803278830421</v>
      </c>
      <c r="D7" s="8">
        <f t="shared" si="1"/>
        <v>2.8216282202112373</v>
      </c>
      <c r="E7" s="8">
        <f t="shared" si="1"/>
        <v>2.5888361455239295</v>
      </c>
      <c r="F7" s="8">
        <f t="shared" si="1"/>
        <v>2.4322364718609224</v>
      </c>
      <c r="G7" s="8">
        <f t="shared" si="1"/>
        <v>2.3184980310354315</v>
      </c>
      <c r="H7" s="8">
        <f t="shared" si="1"/>
        <v>2.2315298994038084</v>
      </c>
      <c r="I7" s="8">
        <f t="shared" si="1"/>
        <v>2.1625295566082694</v>
      </c>
      <c r="J7" s="8">
        <f t="shared" si="1"/>
        <v>2.106240528313907</v>
      </c>
      <c r="K7" s="8">
        <f t="shared" si="1"/>
        <v>2.059312948007562</v>
      </c>
    </row>
    <row r="8" spans="1:11" x14ac:dyDescent="0.25">
      <c r="A8" s="7">
        <f t="shared" si="2"/>
        <v>44</v>
      </c>
      <c r="B8" s="8">
        <f t="shared" si="0"/>
        <v>4.06170646011934</v>
      </c>
      <c r="C8" s="8">
        <f t="shared" si="1"/>
        <v>3.2092780200492017</v>
      </c>
      <c r="D8" s="8">
        <f t="shared" si="1"/>
        <v>2.8164658165656813</v>
      </c>
      <c r="E8" s="8">
        <f t="shared" si="1"/>
        <v>2.583667426803002</v>
      </c>
      <c r="F8" s="8">
        <f t="shared" si="1"/>
        <v>2.4270401198339093</v>
      </c>
      <c r="G8" s="8">
        <f t="shared" si="1"/>
        <v>2.3132637931051216</v>
      </c>
      <c r="H8" s="8">
        <f t="shared" si="1"/>
        <v>2.2262529125117667</v>
      </c>
      <c r="I8" s="8">
        <f t="shared" si="1"/>
        <v>2.15720777984416</v>
      </c>
      <c r="J8" s="8">
        <f t="shared" si="1"/>
        <v>2.1008734727296825</v>
      </c>
      <c r="K8" s="8">
        <f t="shared" si="1"/>
        <v>2.0539010027644906</v>
      </c>
    </row>
    <row r="9" spans="1:11" x14ac:dyDescent="0.25">
      <c r="A9" s="7">
        <f t="shared" si="2"/>
        <v>45</v>
      </c>
      <c r="B9" s="8">
        <f t="shared" si="0"/>
        <v>4.0566124611013077</v>
      </c>
      <c r="C9" s="8">
        <f t="shared" si="1"/>
        <v>3.2043172921141903</v>
      </c>
      <c r="D9" s="8">
        <f t="shared" si="1"/>
        <v>2.8115435063326726</v>
      </c>
      <c r="E9" s="8">
        <f t="shared" si="1"/>
        <v>2.5787391843115586</v>
      </c>
      <c r="F9" s="8">
        <f t="shared" si="1"/>
        <v>2.4220854657179149</v>
      </c>
      <c r="G9" s="8">
        <f t="shared" si="1"/>
        <v>2.3082728556567012</v>
      </c>
      <c r="H9" s="8">
        <f t="shared" si="1"/>
        <v>2.2212209895823243</v>
      </c>
      <c r="I9" s="8">
        <f t="shared" si="1"/>
        <v>2.1521328789706304</v>
      </c>
      <c r="J9" s="8">
        <f t="shared" si="1"/>
        <v>2.0957550937252747</v>
      </c>
      <c r="K9" s="8">
        <f t="shared" si="1"/>
        <v>2.0487394915051942</v>
      </c>
    </row>
    <row r="10" spans="1:11" x14ac:dyDescent="0.25">
      <c r="A10" s="7">
        <f t="shared" si="2"/>
        <v>46</v>
      </c>
      <c r="B10" s="8">
        <f t="shared" si="0"/>
        <v>4.051748692149209</v>
      </c>
      <c r="C10" s="8">
        <f t="shared" si="1"/>
        <v>3.1995817058519904</v>
      </c>
      <c r="D10" s="8">
        <f t="shared" si="1"/>
        <v>2.8068449288062536</v>
      </c>
      <c r="E10" s="8">
        <f t="shared" si="1"/>
        <v>2.5740350251832314</v>
      </c>
      <c r="F10" s="8">
        <f t="shared" si="1"/>
        <v>2.417356036720411</v>
      </c>
      <c r="G10" s="8">
        <f t="shared" si="1"/>
        <v>2.3035086457264162</v>
      </c>
      <c r="H10" s="8">
        <f t="shared" si="1"/>
        <v>2.2164174502381249</v>
      </c>
      <c r="I10" s="8">
        <f t="shared" si="1"/>
        <v>2.1472880654119839</v>
      </c>
      <c r="J10" s="8">
        <f t="shared" si="1"/>
        <v>2.0908684970185831</v>
      </c>
      <c r="K10" s="8">
        <f t="shared" si="1"/>
        <v>2.0438114183706491</v>
      </c>
    </row>
    <row r="11" spans="1:11" x14ac:dyDescent="0.25">
      <c r="A11" s="7">
        <f t="shared" si="2"/>
        <v>47</v>
      </c>
      <c r="B11" s="8">
        <f t="shared" si="0"/>
        <v>4.0470998945817049</v>
      </c>
      <c r="C11" s="8">
        <f t="shared" si="1"/>
        <v>3.1950562807372145</v>
      </c>
      <c r="D11" s="8">
        <f t="shared" si="1"/>
        <v>2.8023551760961714</v>
      </c>
      <c r="E11" s="8">
        <f t="shared" si="1"/>
        <v>2.5695400127611148</v>
      </c>
      <c r="F11" s="8">
        <f t="shared" si="1"/>
        <v>2.4128368231362716</v>
      </c>
      <c r="G11" s="8">
        <f t="shared" si="1"/>
        <v>2.2989560616680218</v>
      </c>
      <c r="H11" s="8">
        <f t="shared" si="1"/>
        <v>2.2118270940138238</v>
      </c>
      <c r="I11" s="8">
        <f t="shared" si="1"/>
        <v>2.1426580389899819</v>
      </c>
      <c r="J11" s="8">
        <f t="shared" si="1"/>
        <v>2.0861982848747895</v>
      </c>
      <c r="K11" s="8">
        <f t="shared" si="1"/>
        <v>2.0391012917614852</v>
      </c>
    </row>
    <row r="12" spans="1:11" x14ac:dyDescent="0.25">
      <c r="A12" s="7">
        <f t="shared" si="2"/>
        <v>48</v>
      </c>
      <c r="B12" s="8">
        <f t="shared" si="0"/>
        <v>4.0426521285666537</v>
      </c>
      <c r="C12" s="8">
        <f t="shared" si="1"/>
        <v>3.1907273359284987</v>
      </c>
      <c r="D12" s="8">
        <f t="shared" si="1"/>
        <v>2.7980606354356103</v>
      </c>
      <c r="E12" s="8">
        <f t="shared" si="1"/>
        <v>2.5652405084790413</v>
      </c>
      <c r="F12" s="8">
        <f t="shared" si="1"/>
        <v>2.4085141194993356</v>
      </c>
      <c r="G12" s="8">
        <f t="shared" si="1"/>
        <v>2.29460131347063</v>
      </c>
      <c r="H12" s="8">
        <f t="shared" si="1"/>
        <v>2.2074360398263657</v>
      </c>
      <c r="I12" s="8">
        <f t="shared" si="1"/>
        <v>2.1382288265740037</v>
      </c>
      <c r="J12" s="8">
        <f t="shared" si="1"/>
        <v>2.0817303939821272</v>
      </c>
      <c r="K12" s="8">
        <f t="shared" si="1"/>
        <v>2.0345949614918966</v>
      </c>
    </row>
    <row r="13" spans="1:11" x14ac:dyDescent="0.25">
      <c r="A13" s="7">
        <f t="shared" si="2"/>
        <v>49</v>
      </c>
      <c r="B13" s="8">
        <f t="shared" si="0"/>
        <v>4.0383926336830385</v>
      </c>
      <c r="C13" s="8">
        <f t="shared" si="1"/>
        <v>3.1865823523635859</v>
      </c>
      <c r="D13" s="8">
        <f t="shared" si="1"/>
        <v>2.793948851584243</v>
      </c>
      <c r="E13" s="8">
        <f t="shared" si="1"/>
        <v>2.5611240338998766</v>
      </c>
      <c r="F13" s="8">
        <f t="shared" si="1"/>
        <v>2.4043753859825925</v>
      </c>
      <c r="G13" s="8">
        <f t="shared" si="1"/>
        <v>2.2904317834251797</v>
      </c>
      <c r="H13" s="8">
        <f t="shared" si="1"/>
        <v>2.2032315858928415</v>
      </c>
      <c r="I13" s="8">
        <f t="shared" si="1"/>
        <v>2.1339876412726713</v>
      </c>
      <c r="J13" s="8">
        <f t="shared" si="1"/>
        <v>2.0774519539562344</v>
      </c>
      <c r="K13" s="8">
        <f t="shared" si="1"/>
        <v>2.0302794766521615</v>
      </c>
    </row>
    <row r="14" spans="1:11" x14ac:dyDescent="0.25">
      <c r="A14" s="7">
        <f t="shared" si="2"/>
        <v>50</v>
      </c>
      <c r="B14" s="8">
        <f t="shared" si="0"/>
        <v>4.0343097068029978</v>
      </c>
      <c r="C14" s="8">
        <f t="shared" si="1"/>
        <v>3.1826098520427748</v>
      </c>
      <c r="D14" s="8">
        <f t="shared" si="1"/>
        <v>2.7900084064022015</v>
      </c>
      <c r="E14" s="8">
        <f t="shared" si="1"/>
        <v>2.5571791499763585</v>
      </c>
      <c r="F14" s="8">
        <f t="shared" si="1"/>
        <v>2.4004091270992869</v>
      </c>
      <c r="G14" s="8">
        <f t="shared" si="1"/>
        <v>2.2864359041780218</v>
      </c>
      <c r="H14" s="8">
        <f t="shared" si="1"/>
        <v>2.1992020871211531</v>
      </c>
      <c r="I14" s="8">
        <f t="shared" si="1"/>
        <v>2.1299227591797312</v>
      </c>
      <c r="J14" s="8">
        <f t="shared" si="1"/>
        <v>2.0733511634746224</v>
      </c>
      <c r="K14" s="8">
        <f t="shared" si="1"/>
        <v>2.0261429611711046</v>
      </c>
    </row>
    <row r="15" spans="1:11" x14ac:dyDescent="0.25">
      <c r="A15" s="7">
        <f t="shared" si="2"/>
        <v>51</v>
      </c>
      <c r="B15" s="8">
        <f t="shared" si="0"/>
        <v>4.030392594835547</v>
      </c>
      <c r="C15" s="8">
        <f t="shared" si="1"/>
        <v>3.1787992920529744</v>
      </c>
      <c r="D15" s="8">
        <f t="shared" si="1"/>
        <v>2.7862288131467707</v>
      </c>
      <c r="E15" s="8">
        <f t="shared" si="1"/>
        <v>2.5533953510781382</v>
      </c>
      <c r="F15" s="8">
        <f t="shared" si="1"/>
        <v>2.3966047852375332</v>
      </c>
      <c r="G15" s="8">
        <f t="shared" si="1"/>
        <v>2.2826030516925542</v>
      </c>
      <c r="H15" s="8">
        <f t="shared" si="1"/>
        <v>2.1953368474830586</v>
      </c>
      <c r="I15" s="8">
        <f t="shared" si="1"/>
        <v>2.1260234111732794</v>
      </c>
      <c r="J15" s="8">
        <f t="shared" si="1"/>
        <v>2.0694171815306723</v>
      </c>
      <c r="K15" s="8">
        <f t="shared" si="1"/>
        <v>2.0221745045591337</v>
      </c>
    </row>
    <row r="16" spans="1:11" x14ac:dyDescent="0.25">
      <c r="A16" s="7">
        <f t="shared" si="2"/>
        <v>52</v>
      </c>
      <c r="B16" s="8">
        <f t="shared" si="0"/>
        <v>4.0266314002642787</v>
      </c>
      <c r="C16" s="8">
        <f t="shared" si="1"/>
        <v>3.1751409712748968</v>
      </c>
      <c r="D16" s="8">
        <f t="shared" si="1"/>
        <v>2.7826004234346073</v>
      </c>
      <c r="E16" s="8">
        <f t="shared" si="1"/>
        <v>2.5497629717209289</v>
      </c>
      <c r="F16" s="8">
        <f t="shared" si="1"/>
        <v>2.3929526469550351</v>
      </c>
      <c r="G16" s="8">
        <f t="shared" si="1"/>
        <v>2.2789234510356078</v>
      </c>
      <c r="H16" s="8">
        <f t="shared" si="1"/>
        <v>2.1916260252767539</v>
      </c>
      <c r="I16" s="8">
        <f t="shared" si="1"/>
        <v>2.1222796876664689</v>
      </c>
      <c r="J16" s="8">
        <f t="shared" si="1"/>
        <v>2.0656400316970669</v>
      </c>
      <c r="K16" s="8">
        <f t="shared" si="1"/>
        <v>2.0183640657142363</v>
      </c>
    </row>
    <row r="17" spans="1:11" x14ac:dyDescent="0.25">
      <c r="A17" s="7">
        <f t="shared" si="2"/>
        <v>53</v>
      </c>
      <c r="B17" s="8">
        <f t="shared" si="0"/>
        <v>4.0230169977336674</v>
      </c>
      <c r="C17" s="8">
        <f t="shared" si="1"/>
        <v>3.1716259480376752</v>
      </c>
      <c r="D17" s="8">
        <f t="shared" si="1"/>
        <v>2.7791143451341034</v>
      </c>
      <c r="E17" s="8">
        <f t="shared" si="1"/>
        <v>2.546273104256886</v>
      </c>
      <c r="F17" s="8">
        <f t="shared" si="1"/>
        <v>2.389443760285169</v>
      </c>
      <c r="G17" s="8">
        <f t="shared" si="1"/>
        <v>2.2753880932314408</v>
      </c>
      <c r="H17" s="8">
        <f t="shared" si="1"/>
        <v>2.188060549513585</v>
      </c>
      <c r="I17" s="8">
        <f t="shared" si="1"/>
        <v>2.1186824545366032</v>
      </c>
      <c r="J17" s="8">
        <f t="shared" si="1"/>
        <v>2.0620105176184462</v>
      </c>
      <c r="K17" s="8">
        <f t="shared" si="1"/>
        <v>2.0147023880043133</v>
      </c>
    </row>
    <row r="18" spans="1:11" x14ac:dyDescent="0.25">
      <c r="A18" s="7">
        <f t="shared" si="2"/>
        <v>54</v>
      </c>
      <c r="B18" s="8">
        <f t="shared" si="0"/>
        <v>4.0195409602054486</v>
      </c>
      <c r="C18" s="8">
        <f t="shared" si="1"/>
        <v>3.1682459672513383</v>
      </c>
      <c r="D18" s="8">
        <f t="shared" si="1"/>
        <v>2.775762369719093</v>
      </c>
      <c r="E18" s="8">
        <f t="shared" si="1"/>
        <v>2.5429175260526606</v>
      </c>
      <c r="F18" s="8">
        <f t="shared" si="1"/>
        <v>2.3860698615742186</v>
      </c>
      <c r="G18" s="8">
        <f t="shared" si="1"/>
        <v>2.271988661695965</v>
      </c>
      <c r="H18" s="8">
        <f t="shared" si="1"/>
        <v>2.1846320459345487</v>
      </c>
      <c r="I18" s="8">
        <f t="shared" si="1"/>
        <v>2.1152232787316128</v>
      </c>
      <c r="J18" s="8">
        <f t="shared" si="1"/>
        <v>2.0585201482261821</v>
      </c>
      <c r="K18" s="8">
        <f t="shared" si="1"/>
        <v>2.0111809241130807</v>
      </c>
    </row>
    <row r="19" spans="1:11" x14ac:dyDescent="0.25">
      <c r="A19" s="7">
        <f t="shared" si="2"/>
        <v>55</v>
      </c>
      <c r="B19" s="8">
        <f t="shared" si="0"/>
        <v>4.0161954934284436</v>
      </c>
      <c r="C19" s="8">
        <f t="shared" si="1"/>
        <v>3.164993395768759</v>
      </c>
      <c r="D19" s="8">
        <f t="shared" si="1"/>
        <v>2.7725369078362516</v>
      </c>
      <c r="E19" s="8">
        <f t="shared" si="1"/>
        <v>2.5396886349036807</v>
      </c>
      <c r="F19" s="8">
        <f t="shared" si="1"/>
        <v>2.3828233105926429</v>
      </c>
      <c r="G19" s="8">
        <f t="shared" si="1"/>
        <v>2.2687174669879471</v>
      </c>
      <c r="H19" s="8">
        <f t="shared" si="1"/>
        <v>2.1813327713871873</v>
      </c>
      <c r="I19" s="8">
        <f t="shared" si="1"/>
        <v>2.1118943622788811</v>
      </c>
      <c r="J19" s="8">
        <f t="shared" si="1"/>
        <v>2.0551610713949255</v>
      </c>
      <c r="K19" s="8">
        <f t="shared" si="1"/>
        <v>2.0077917693644425</v>
      </c>
    </row>
    <row r="20" spans="1:11" x14ac:dyDescent="0.25">
      <c r="A20" s="7">
        <f t="shared" si="2"/>
        <v>56</v>
      </c>
      <c r="B20" s="8">
        <f t="shared" si="0"/>
        <v>4.0129733776501437</v>
      </c>
      <c r="C20" s="8">
        <f t="shared" si="0"/>
        <v>3.1618611649130224</v>
      </c>
      <c r="D20" s="8">
        <f t="shared" si="0"/>
        <v>2.7694309320231354</v>
      </c>
      <c r="E20" s="8">
        <f t="shared" si="0"/>
        <v>2.5365793916182797</v>
      </c>
      <c r="F20" s="8">
        <f t="shared" si="0"/>
        <v>2.3796970328491787</v>
      </c>
      <c r="G20" s="8">
        <f t="shared" si="0"/>
        <v>2.2655673888007057</v>
      </c>
      <c r="H20" s="8">
        <f t="shared" si="0"/>
        <v>2.1781555554812853</v>
      </c>
      <c r="I20" s="8">
        <f t="shared" si="0"/>
        <v>2.1086884836098081</v>
      </c>
      <c r="J20" s="8">
        <f t="shared" si="0"/>
        <v>2.0519260149497991</v>
      </c>
      <c r="K20" s="8">
        <f t="shared" si="0"/>
        <v>2.0045276024299117</v>
      </c>
    </row>
    <row r="21" spans="1:11" x14ac:dyDescent="0.25">
      <c r="A21" s="7">
        <f t="shared" si="2"/>
        <v>57</v>
      </c>
      <c r="B21" s="8">
        <f t="shared" si="0"/>
        <v>4.0098679156535457</v>
      </c>
      <c r="C21" s="8">
        <f t="shared" si="0"/>
        <v>3.158842719260647</v>
      </c>
      <c r="D21" s="8">
        <f t="shared" si="0"/>
        <v>2.7664379256680744</v>
      </c>
      <c r="E21" s="8">
        <f t="shared" si="0"/>
        <v>2.5335832688602133</v>
      </c>
      <c r="F21" s="8">
        <f t="shared" si="0"/>
        <v>2.3766844681921722</v>
      </c>
      <c r="G21" s="8">
        <f t="shared" si="0"/>
        <v>2.262531824274177</v>
      </c>
      <c r="H21" s="8">
        <f t="shared" si="0"/>
        <v>2.175093748598639</v>
      </c>
      <c r="I21" s="8">
        <f t="shared" si="0"/>
        <v>2.1055989452711659</v>
      </c>
      <c r="J21" s="8">
        <f t="shared" si="0"/>
        <v>2.0488082340912368</v>
      </c>
      <c r="K21" s="8">
        <f t="shared" si="0"/>
        <v>2.0013816324825386</v>
      </c>
    </row>
    <row r="22" spans="1:11" x14ac:dyDescent="0.25">
      <c r="A22" s="7">
        <f t="shared" si="2"/>
        <v>58</v>
      </c>
      <c r="B22" s="8">
        <f t="shared" si="0"/>
        <v>4.0068728863327339</v>
      </c>
      <c r="C22" s="8">
        <f t="shared" si="0"/>
        <v>3.1559319709004754</v>
      </c>
      <c r="D22" s="8">
        <f t="shared" ref="B22:K34" si="3">FINV(0.05,D$3,$A22)</f>
        <v>2.7635518374327877</v>
      </c>
      <c r="E22" s="8">
        <f t="shared" si="3"/>
        <v>2.5306942054680972</v>
      </c>
      <c r="F22" s="8">
        <f t="shared" si="3"/>
        <v>2.3737795249131439</v>
      </c>
      <c r="G22" s="8">
        <f t="shared" si="3"/>
        <v>2.2596046418383917</v>
      </c>
      <c r="H22" s="8">
        <f t="shared" si="3"/>
        <v>2.1721411754641315</v>
      </c>
      <c r="I22" s="8">
        <f t="shared" si="3"/>
        <v>2.102619527226715</v>
      </c>
      <c r="J22" s="8">
        <f t="shared" si="3"/>
        <v>2.04580146443754</v>
      </c>
      <c r="K22" s="8">
        <f t="shared" si="3"/>
        <v>1.998347551994107</v>
      </c>
    </row>
    <row r="23" spans="1:11" x14ac:dyDescent="0.25">
      <c r="A23" s="7">
        <f t="shared" si="2"/>
        <v>59</v>
      </c>
      <c r="B23" s="8">
        <f t="shared" si="0"/>
        <v>4.0039825031306115</v>
      </c>
      <c r="C23" s="8">
        <f t="shared" si="0"/>
        <v>3.1531232584974678</v>
      </c>
      <c r="D23" s="8">
        <f t="shared" si="3"/>
        <v>2.7607670404677545</v>
      </c>
      <c r="E23" s="8">
        <f t="shared" si="3"/>
        <v>2.5279065655798667</v>
      </c>
      <c r="F23" s="8">
        <f t="shared" si="3"/>
        <v>2.3709765386775947</v>
      </c>
      <c r="G23" s="8">
        <f t="shared" si="3"/>
        <v>2.2567801399100245</v>
      </c>
      <c r="H23" s="8">
        <f t="shared" si="3"/>
        <v>2.1692920935962827</v>
      </c>
      <c r="I23" s="8">
        <f t="shared" si="3"/>
        <v>2.0997444450640508</v>
      </c>
      <c r="J23" s="8">
        <f t="shared" si="3"/>
        <v>2.0428998799970284</v>
      </c>
      <c r="K23" s="8">
        <f t="shared" si="3"/>
        <v>1.9954194944847869</v>
      </c>
    </row>
    <row r="24" spans="1:11" x14ac:dyDescent="0.25">
      <c r="A24" s="7">
        <f t="shared" si="2"/>
        <v>60</v>
      </c>
      <c r="B24" s="8">
        <f t="shared" si="3"/>
        <v>4.001191376754992</v>
      </c>
      <c r="C24" s="8">
        <f t="shared" si="3"/>
        <v>3.1504113105827263</v>
      </c>
      <c r="D24" s="8">
        <f t="shared" si="3"/>
        <v>2.7580782958425822</v>
      </c>
      <c r="E24" s="8">
        <f t="shared" si="3"/>
        <v>2.5252151019828779</v>
      </c>
      <c r="F24" s="8">
        <f t="shared" si="3"/>
        <v>2.3682702357010696</v>
      </c>
      <c r="G24" s="8">
        <f t="shared" si="3"/>
        <v>2.2540530098570333</v>
      </c>
      <c r="H24" s="8">
        <f t="shared" si="3"/>
        <v>2.1665411560494183</v>
      </c>
      <c r="I24" s="8">
        <f t="shared" si="3"/>
        <v>2.0969683125159482</v>
      </c>
      <c r="J24" s="8">
        <f t="shared" si="3"/>
        <v>2.0400980554764687</v>
      </c>
      <c r="K24" s="8">
        <f t="shared" si="3"/>
        <v>1.9925919966294188</v>
      </c>
    </row>
    <row r="25" spans="1:11" x14ac:dyDescent="0.25">
      <c r="A25" s="7">
        <f t="shared" si="2"/>
        <v>61</v>
      </c>
      <c r="B25" s="8">
        <f t="shared" si="3"/>
        <v>3.9984944816680175</v>
      </c>
      <c r="C25" s="8">
        <f t="shared" si="3"/>
        <v>3.1477912125695289</v>
      </c>
      <c r="D25" s="8">
        <f t="shared" si="3"/>
        <v>2.7554807196919922</v>
      </c>
      <c r="E25" s="8">
        <f t="shared" si="3"/>
        <v>2.5226149231888075</v>
      </c>
      <c r="F25" s="8">
        <f t="shared" si="3"/>
        <v>2.3656556996673177</v>
      </c>
      <c r="G25" s="8">
        <f t="shared" si="3"/>
        <v>2.2514183027257015</v>
      </c>
      <c r="H25" s="8">
        <f t="shared" si="3"/>
        <v>2.1638833779391011</v>
      </c>
      <c r="I25" s="8">
        <f t="shared" si="3"/>
        <v>2.0942861077853947</v>
      </c>
      <c r="J25" s="8">
        <f t="shared" si="3"/>
        <v>2.0373909324126109</v>
      </c>
      <c r="K25" s="8">
        <f t="shared" si="3"/>
        <v>1.9898599642051207</v>
      </c>
    </row>
    <row r="26" spans="1:11" x14ac:dyDescent="0.25">
      <c r="A26" s="7">
        <f t="shared" ref="A26:A27" si="4">A25+1</f>
        <v>62</v>
      </c>
      <c r="B26" s="8">
        <f t="shared" si="3"/>
        <v>3.9958871259107291</v>
      </c>
      <c r="C26" s="8">
        <f t="shared" si="3"/>
        <v>3.145258377061499</v>
      </c>
      <c r="D26" s="8">
        <f t="shared" si="3"/>
        <v>2.7529697536442987</v>
      </c>
      <c r="E26" s="8">
        <f t="shared" si="3"/>
        <v>2.5201014637990946</v>
      </c>
      <c r="F26" s="8">
        <f t="shared" si="3"/>
        <v>2.3631283419523346</v>
      </c>
      <c r="G26" s="8">
        <f t="shared" si="3"/>
        <v>2.2488713992915756</v>
      </c>
      <c r="H26" s="8">
        <f t="shared" si="3"/>
        <v>2.1613141063101371</v>
      </c>
      <c r="I26" s="8">
        <f t="shared" si="3"/>
        <v>2.0916931432314469</v>
      </c>
      <c r="J26" s="8">
        <f t="shared" si="3"/>
        <v>2.0347737886819197</v>
      </c>
      <c r="K26" s="8">
        <f t="shared" si="3"/>
        <v>1.987218641433439</v>
      </c>
    </row>
    <row r="27" spans="1:11" x14ac:dyDescent="0.25">
      <c r="A27" s="7">
        <f t="shared" si="4"/>
        <v>63</v>
      </c>
      <c r="B27" s="8">
        <f t="shared" si="3"/>
        <v>3.9933649238820905</v>
      </c>
      <c r="C27" s="8">
        <f t="shared" si="3"/>
        <v>3.1428085170760207</v>
      </c>
      <c r="D27" s="8">
        <f t="shared" si="3"/>
        <v>2.750541138156223</v>
      </c>
      <c r="E27" s="8">
        <f t="shared" si="3"/>
        <v>2.5176704577836899</v>
      </c>
      <c r="F27" s="8">
        <f t="shared" si="3"/>
        <v>2.3606838747753121</v>
      </c>
      <c r="G27" s="8">
        <f t="shared" si="3"/>
        <v>2.2464079830534054</v>
      </c>
      <c r="H27" s="8">
        <f t="shared" si="3"/>
        <v>2.1588289929642195</v>
      </c>
      <c r="I27" s="8">
        <f t="shared" si="3"/>
        <v>2.0891850380310371</v>
      </c>
      <c r="J27" s="8">
        <f t="shared" si="3"/>
        <v>2.0322422110018468</v>
      </c>
      <c r="K27" s="8">
        <f t="shared" si="3"/>
        <v>1.9846635833286772</v>
      </c>
    </row>
    <row r="28" spans="1:11" x14ac:dyDescent="0.25">
      <c r="A28" s="9">
        <f t="shared" si="2"/>
        <v>64</v>
      </c>
      <c r="B28" s="8">
        <f t="shared" si="3"/>
        <v>3.9909237717402912</v>
      </c>
      <c r="C28" s="10">
        <f t="shared" si="3"/>
        <v>3.140437621854296</v>
      </c>
      <c r="D28" s="8">
        <f t="shared" si="3"/>
        <v>2.7481908884261799</v>
      </c>
      <c r="E28" s="8">
        <f t="shared" si="3"/>
        <v>2.5153179143444233</v>
      </c>
      <c r="F28" s="8">
        <f t="shared" si="3"/>
        <v>2.3583182869462846</v>
      </c>
      <c r="G28" s="8">
        <f t="shared" si="3"/>
        <v>2.2440240158381237</v>
      </c>
      <c r="H28" s="8">
        <f t="shared" si="3"/>
        <v>2.1564239699135062</v>
      </c>
      <c r="I28" s="8">
        <f t="shared" si="3"/>
        <v>2.0867576934813759</v>
      </c>
      <c r="J28" s="8">
        <f t="shared" si="3"/>
        <v>2.0297920700866947</v>
      </c>
      <c r="K28" s="8">
        <f t="shared" si="3"/>
        <v>1.9821906307139936</v>
      </c>
    </row>
    <row r="29" spans="1:11" x14ac:dyDescent="0.25">
      <c r="A29" s="7">
        <f t="shared" si="2"/>
        <v>65</v>
      </c>
      <c r="B29" s="8">
        <f t="shared" si="3"/>
        <v>3.9885598251363867</v>
      </c>
      <c r="C29" s="8">
        <f t="shared" si="3"/>
        <v>3.1381419349713213</v>
      </c>
      <c r="D29" s="8">
        <f t="shared" si="3"/>
        <v>2.7459152725998672</v>
      </c>
      <c r="E29" s="8">
        <f t="shared" si="3"/>
        <v>2.5130400960759935</v>
      </c>
      <c r="F29" s="8">
        <f t="shared" si="3"/>
        <v>2.3560278219221891</v>
      </c>
      <c r="G29" s="8">
        <f t="shared" si="3"/>
        <v>2.2417157157270844</v>
      </c>
      <c r="H29" s="8">
        <f t="shared" si="3"/>
        <v>2.1540952271688325</v>
      </c>
      <c r="I29" s="8">
        <f t="shared" si="3"/>
        <v>2.0844072706501171</v>
      </c>
      <c r="J29" s="8">
        <f t="shared" si="3"/>
        <v>2.0274194981638307</v>
      </c>
      <c r="K29" s="8">
        <f t="shared" si="3"/>
        <v>1.9797958876097288</v>
      </c>
    </row>
    <row r="30" spans="1:11" x14ac:dyDescent="0.25">
      <c r="A30" s="7">
        <f t="shared" si="2"/>
        <v>66</v>
      </c>
      <c r="B30" s="8">
        <f t="shared" si="3"/>
        <v>3.9862694790263804</v>
      </c>
      <c r="C30" s="8">
        <f t="shared" si="3"/>
        <v>3.1359179344945765</v>
      </c>
      <c r="D30" s="8">
        <f t="shared" si="3"/>
        <v>2.7437107920176267</v>
      </c>
      <c r="E30" s="8">
        <f t="shared" si="3"/>
        <v>2.5108334991734829</v>
      </c>
      <c r="F30" s="8">
        <f t="shared" si="3"/>
        <v>2.3538089579190342</v>
      </c>
      <c r="G30" s="8">
        <f t="shared" si="3"/>
        <v>2.239479537049931</v>
      </c>
      <c r="H30" s="8">
        <f t="shared" si="3"/>
        <v>2.1518391926075622</v>
      </c>
      <c r="I30" s="8">
        <f t="shared" si="3"/>
        <v>2.0821301701170105</v>
      </c>
      <c r="J30" s="8">
        <f t="shared" si="3"/>
        <v>2.0251208685927065</v>
      </c>
      <c r="K30" s="8">
        <f t="shared" si="3"/>
        <v>1.9774757007352446</v>
      </c>
    </row>
    <row r="31" spans="1:11" x14ac:dyDescent="0.25">
      <c r="A31" s="7">
        <f t="shared" si="2"/>
        <v>67</v>
      </c>
      <c r="B31" s="8">
        <f t="shared" si="3"/>
        <v>3.9840493493387732</v>
      </c>
      <c r="C31" s="8">
        <f t="shared" si="3"/>
        <v>3.1337623149713294</v>
      </c>
      <c r="D31" s="8">
        <f t="shared" si="3"/>
        <v>2.7415741632839592</v>
      </c>
      <c r="E31" s="8">
        <f t="shared" si="3"/>
        <v>2.5086948354661276</v>
      </c>
      <c r="F31" s="8">
        <f t="shared" si="3"/>
        <v>2.3516583898589714</v>
      </c>
      <c r="G31" s="8">
        <f t="shared" si="3"/>
        <v>2.2373121522236601</v>
      </c>
      <c r="H31" s="8">
        <f t="shared" si="3"/>
        <v>2.1496525136974145</v>
      </c>
      <c r="I31" s="8">
        <f t="shared" si="3"/>
        <v>2.0799230135821807</v>
      </c>
      <c r="J31" s="8">
        <f t="shared" si="3"/>
        <v>2.0228927773607674</v>
      </c>
      <c r="K31" s="8">
        <f t="shared" si="3"/>
        <v>1.9752266408973089</v>
      </c>
    </row>
    <row r="32" spans="1:11" x14ac:dyDescent="0.25">
      <c r="A32" s="7">
        <f t="shared" si="2"/>
        <v>68</v>
      </c>
      <c r="B32" s="8">
        <f t="shared" si="3"/>
        <v>3.9818962563017628</v>
      </c>
      <c r="C32" s="8">
        <f t="shared" si="3"/>
        <v>3.1316719710508414</v>
      </c>
      <c r="D32" s="8">
        <f t="shared" si="3"/>
        <v>2.7395023019660094</v>
      </c>
      <c r="E32" s="8">
        <f t="shared" si="3"/>
        <v>2.5066210160837605</v>
      </c>
      <c r="F32" s="8">
        <f t="shared" si="3"/>
        <v>2.3495730129576944</v>
      </c>
      <c r="G32" s="8">
        <f t="shared" si="3"/>
        <v>2.2352104352413478</v>
      </c>
      <c r="H32" s="8">
        <f t="shared" si="3"/>
        <v>2.1475320408797085</v>
      </c>
      <c r="I32" s="8">
        <f t="shared" si="3"/>
        <v>2.0777826271434443</v>
      </c>
      <c r="J32" s="8">
        <f t="shared" si="3"/>
        <v>2.0207320262576278</v>
      </c>
      <c r="K32" s="8">
        <f t="shared" si="3"/>
        <v>1.9730454860655096</v>
      </c>
    </row>
    <row r="33" spans="1:11" x14ac:dyDescent="0.25">
      <c r="A33" s="7">
        <f t="shared" si="2"/>
        <v>69</v>
      </c>
      <c r="B33" s="8">
        <f t="shared" si="3"/>
        <v>3.9798072092573862</v>
      </c>
      <c r="C33" s="8">
        <f t="shared" si="3"/>
        <v>3.1296439825710447</v>
      </c>
      <c r="D33" s="8">
        <f t="shared" si="3"/>
        <v>2.7374923077510713</v>
      </c>
      <c r="E33" s="8">
        <f t="shared" si="3"/>
        <v>2.5046091365854548</v>
      </c>
      <c r="F33" s="8">
        <f t="shared" si="3"/>
        <v>2.3475499077809823</v>
      </c>
      <c r="G33" s="8">
        <f t="shared" si="3"/>
        <v>2.233171446638361</v>
      </c>
      <c r="H33" s="8">
        <f t="shared" si="3"/>
        <v>2.1454748124388545</v>
      </c>
      <c r="I33" s="8">
        <f t="shared" si="3"/>
        <v>2.0757060260685885</v>
      </c>
      <c r="J33" s="8">
        <f t="shared" si="3"/>
        <v>2.0186356075525809</v>
      </c>
      <c r="K33" s="8">
        <f t="shared" si="3"/>
        <v>1.9709292059589316</v>
      </c>
    </row>
    <row r="34" spans="1:11" x14ac:dyDescent="0.25">
      <c r="A34" s="7">
        <f t="shared" si="2"/>
        <v>70</v>
      </c>
      <c r="B34" s="8">
        <f t="shared" si="3"/>
        <v>3.9777793928101941</v>
      </c>
      <c r="C34" s="8">
        <f t="shared" si="3"/>
        <v>3.127675600959142</v>
      </c>
      <c r="D34" s="8">
        <f t="shared" si="3"/>
        <v>2.7355414509129554</v>
      </c>
      <c r="E34" s="8">
        <f t="shared" si="3"/>
        <v>2.5026564633999411</v>
      </c>
      <c r="F34" s="8">
        <f t="shared" si="3"/>
        <v>2.3455863266192245</v>
      </c>
      <c r="G34" s="8">
        <f t="shared" si="3"/>
        <v>2.2311924197841089</v>
      </c>
      <c r="H34" s="8">
        <f t="shared" si="3"/>
        <v>2.1434780407053395</v>
      </c>
      <c r="I34" s="8">
        <f t="shared" si="3"/>
        <v>2.0736904009089949</v>
      </c>
      <c r="J34" s="8">
        <f t="shared" si="3"/>
        <v>2.0166006900210407</v>
      </c>
      <c r="K34" s="8">
        <f t="shared" si="3"/>
        <v>1.9688749479889618</v>
      </c>
    </row>
    <row r="35" spans="1:11" x14ac:dyDescent="0.2">
      <c r="A35" s="6" t="s">
        <v>2</v>
      </c>
      <c r="B35" s="6" t="s">
        <v>2</v>
      </c>
      <c r="C35" s="6" t="s">
        <v>2</v>
      </c>
      <c r="D35" s="6" t="s">
        <v>2</v>
      </c>
      <c r="E35" s="6" t="s">
        <v>2</v>
      </c>
      <c r="F35" s="6" t="s">
        <v>2</v>
      </c>
      <c r="G35" s="6" t="s">
        <v>2</v>
      </c>
      <c r="H35" s="6" t="s">
        <v>2</v>
      </c>
      <c r="I35" s="6" t="s">
        <v>2</v>
      </c>
      <c r="J35" s="6" t="s">
        <v>2</v>
      </c>
      <c r="K35" s="6" t="s">
        <v>2</v>
      </c>
    </row>
  </sheetData>
  <mergeCells count="1">
    <mergeCell ref="B2:K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α =  5%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KingGloria</cp:lastModifiedBy>
  <dcterms:created xsi:type="dcterms:W3CDTF">2014-09-03T02:08:00Z</dcterms:created>
  <dcterms:modified xsi:type="dcterms:W3CDTF">2018-08-29T03:56:44Z</dcterms:modified>
</cp:coreProperties>
</file>